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5" sheetId="1" r:id="rId1"/>
  </sheets>
  <externalReferences>
    <externalReference r:id="rId2"/>
  </externalReferences>
  <definedNames>
    <definedName name="Z_6E36EA37_049E_4FAE_B719_2847CD16F858_.wvu.Cols" localSheetId="0" hidden="1">'Елецкая 15'!#REF!,'Елецкая 15'!#REF!</definedName>
    <definedName name="Z_6E36EA37_049E_4FAE_B719_2847CD16F858_.wvu.Rows" localSheetId="0" hidden="1">'Елецкая 15'!$42:$45</definedName>
    <definedName name="Z_73C0D023_21BD_4441_8EFA_957546C15799_.wvu.Cols" localSheetId="0" hidden="1">'Елецкая 15'!#REF!,'Елецкая 15'!#REF!</definedName>
    <definedName name="Z_73C0D023_21BD_4441_8EFA_957546C15799_.wvu.Rows" localSheetId="0" hidden="1">'Елецкая 15'!$42:$45</definedName>
    <definedName name="_xlnm.Print_Area" localSheetId="0">'Елецкая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<sst xmlns="http://schemas.openxmlformats.org/spreadsheetml/2006/main" count="62" uniqueCount="53">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</sst>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5">
          <cell r="W255">
            <v>14638.131375230321</v>
          </cell>
          <cell r="X255">
            <v>2930.6696892452574</v>
          </cell>
          <cell r="Y255">
            <v>764.80589999999995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1133</v>
          </cell>
          <cell r="AP255">
            <v>0</v>
          </cell>
          <cell r="AQ255">
            <v>0</v>
          </cell>
          <cell r="AR255">
            <v>5464.1500000000005</v>
          </cell>
          <cell r="AS255">
            <v>0</v>
          </cell>
          <cell r="AT255">
            <v>0</v>
          </cell>
          <cell r="AY255">
            <v>47485.949041586173</v>
          </cell>
          <cell r="BB255">
            <v>0</v>
          </cell>
          <cell r="BC255">
            <v>0</v>
          </cell>
          <cell r="CN255">
            <v>22303.291278836594</v>
          </cell>
          <cell r="CO255">
            <v>4571.2018273373833</v>
          </cell>
          <cell r="CP255">
            <v>574.66790000000003</v>
          </cell>
          <cell r="DB255">
            <v>0</v>
          </cell>
          <cell r="DG255">
            <v>19049.6236927108</v>
          </cell>
          <cell r="DU255">
            <v>96946.489286663142</v>
          </cell>
          <cell r="DV255">
            <v>20615.728932281047</v>
          </cell>
          <cell r="DW255">
            <v>10849.577100000002</v>
          </cell>
          <cell r="EK255">
            <v>0</v>
          </cell>
          <cell r="EQ255">
            <v>84314.51594718</v>
          </cell>
          <cell r="FB255">
            <v>216195.20257633465</v>
          </cell>
          <cell r="FC255">
            <v>44178.244496342049</v>
          </cell>
          <cell r="FD255">
            <v>2089.5311999999999</v>
          </cell>
          <cell r="FL255">
            <v>1122</v>
          </cell>
          <cell r="FS255">
            <v>147743.58470132525</v>
          </cell>
          <cell r="FX255">
            <v>106220.94906453083</v>
          </cell>
          <cell r="FY255">
            <v>21655.194463477117</v>
          </cell>
          <cell r="FZ255">
            <v>0</v>
          </cell>
          <cell r="GG255">
            <v>7518.1140000000005</v>
          </cell>
          <cell r="GL255">
            <v>69457.689986521669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5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3432638.24</v>
      </c>
      <c r="F9" s="16">
        <f t="shared" ref="F9:G9" si="0">SUM(F10:F14)</f>
        <v>3193650.38</v>
      </c>
      <c r="G9" s="16">
        <f t="shared" si="0"/>
        <v>1155907.2</v>
      </c>
    </row>
    <row r="10" spans="1:7" ht="13.2" customHeight="1" x14ac:dyDescent="0.3">
      <c r="A10" s="41" t="s">
        <v>9</v>
      </c>
      <c r="B10" s="42"/>
      <c r="C10" s="42"/>
      <c r="D10" s="43"/>
      <c r="E10" s="17">
        <v>1627695.69</v>
      </c>
      <c r="F10" s="17">
        <v>1520504.37</v>
      </c>
      <c r="G10" s="18">
        <v>620271.32999999996</v>
      </c>
    </row>
    <row r="11" spans="1:7" ht="14.4" customHeight="1" x14ac:dyDescent="0.3">
      <c r="A11" s="41" t="s">
        <v>10</v>
      </c>
      <c r="B11" s="42"/>
      <c r="C11" s="42"/>
      <c r="D11" s="43"/>
      <c r="E11" s="17">
        <v>642926.47</v>
      </c>
      <c r="F11" s="17">
        <v>603629.93999999994</v>
      </c>
      <c r="G11" s="18">
        <v>199694.38</v>
      </c>
    </row>
    <row r="12" spans="1:7" ht="13.95" customHeight="1" x14ac:dyDescent="0.3">
      <c r="A12" s="41" t="s">
        <v>11</v>
      </c>
      <c r="B12" s="42"/>
      <c r="C12" s="42"/>
      <c r="D12" s="43"/>
      <c r="E12" s="17">
        <v>183076.09</v>
      </c>
      <c r="F12" s="17">
        <v>173697.32</v>
      </c>
      <c r="G12" s="18">
        <v>51475.040000000001</v>
      </c>
    </row>
    <row r="13" spans="1:7" ht="13.5" customHeight="1" x14ac:dyDescent="0.3">
      <c r="A13" s="41" t="s">
        <v>12</v>
      </c>
      <c r="B13" s="42"/>
      <c r="C13" s="42"/>
      <c r="D13" s="43"/>
      <c r="E13" s="17">
        <v>214698.69</v>
      </c>
      <c r="F13" s="17">
        <v>201180.82</v>
      </c>
      <c r="G13" s="18">
        <v>58453.91</v>
      </c>
    </row>
    <row r="14" spans="1:7" ht="14.4" customHeight="1" x14ac:dyDescent="0.3">
      <c r="A14" s="34" t="s">
        <v>13</v>
      </c>
      <c r="B14" s="34"/>
      <c r="C14" s="34"/>
      <c r="D14" s="34"/>
      <c r="E14" s="17">
        <v>764241.3</v>
      </c>
      <c r="F14" s="17">
        <v>694637.93</v>
      </c>
      <c r="G14" s="18">
        <v>226012.54</v>
      </c>
    </row>
    <row r="15" spans="1:7" ht="15.6" x14ac:dyDescent="0.3">
      <c r="A15" s="44" t="s">
        <v>41</v>
      </c>
      <c r="B15" s="45"/>
      <c r="C15" s="45"/>
      <c r="D15" s="46"/>
      <c r="E15" s="16">
        <f>SUM(E16:E19)</f>
        <v>1831692.73</v>
      </c>
      <c r="F15" s="16">
        <f t="shared" ref="F15:G15" si="1">SUM(F16:F19)</f>
        <v>1735733.24</v>
      </c>
      <c r="G15" s="16">
        <f t="shared" si="1"/>
        <v>541345.3899999999</v>
      </c>
    </row>
    <row r="16" spans="1:7" ht="33.6" customHeight="1" x14ac:dyDescent="0.3">
      <c r="A16" s="47" t="s">
        <v>43</v>
      </c>
      <c r="B16" s="48"/>
      <c r="C16" s="48"/>
      <c r="D16" s="49"/>
      <c r="E16" s="17">
        <v>1602006.56</v>
      </c>
      <c r="F16" s="17">
        <v>1520376.31</v>
      </c>
      <c r="G16" s="18">
        <v>503390.87</v>
      </c>
    </row>
    <row r="17" spans="1:9" ht="15.6" x14ac:dyDescent="0.3">
      <c r="A17" s="34" t="s">
        <v>44</v>
      </c>
      <c r="B17" s="34"/>
      <c r="C17" s="34"/>
      <c r="D17" s="34"/>
      <c r="E17" s="17">
        <v>7409.94</v>
      </c>
      <c r="F17" s="17">
        <v>6967.47</v>
      </c>
      <c r="G17" s="18">
        <v>1214.9100000000001</v>
      </c>
    </row>
    <row r="18" spans="1:9" ht="15.6" x14ac:dyDescent="0.3">
      <c r="A18" s="34" t="s">
        <v>45</v>
      </c>
      <c r="B18" s="34"/>
      <c r="C18" s="34"/>
      <c r="D18" s="34"/>
      <c r="E18" s="17">
        <v>13808.48</v>
      </c>
      <c r="F18" s="17">
        <v>12944.15</v>
      </c>
      <c r="G18" s="18">
        <v>2328.92</v>
      </c>
    </row>
    <row r="19" spans="1:9" ht="15.6" x14ac:dyDescent="0.3">
      <c r="A19" s="34" t="s">
        <v>46</v>
      </c>
      <c r="B19" s="34"/>
      <c r="C19" s="34"/>
      <c r="D19" s="34"/>
      <c r="E19" s="17">
        <v>208467.75</v>
      </c>
      <c r="F19" s="17">
        <v>195445.31</v>
      </c>
      <c r="G19" s="18">
        <v>34410.69</v>
      </c>
    </row>
    <row r="20" spans="1:9" ht="15.6" x14ac:dyDescent="0.3">
      <c r="A20" s="56" t="s">
        <v>14</v>
      </c>
      <c r="B20" s="56"/>
      <c r="C20" s="56"/>
      <c r="D20" s="56"/>
      <c r="E20" s="17"/>
      <c r="F20" s="17"/>
      <c r="G20" s="18"/>
    </row>
    <row r="21" spans="1:9" ht="15.6" x14ac:dyDescent="0.3">
      <c r="A21" s="34" t="s">
        <v>15</v>
      </c>
      <c r="B21" s="34"/>
      <c r="C21" s="34"/>
      <c r="D21" s="34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7" t="s">
        <v>52</v>
      </c>
      <c r="B24" s="57"/>
      <c r="C24" s="57"/>
      <c r="D24" s="57"/>
      <c r="E24" s="57"/>
      <c r="F24" s="17">
        <v>-640086.04338561092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72416.706006061751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нар'!W255</f>
        <v>14638.131375230321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нар'!X255</f>
        <v>2930.6696892452574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нар'!Y255</f>
        <v>764.80589999999995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нар'!AA255+'[1]УК ВР декабрь нар'!AB255+'[1]УК ВР декабрь нар'!AC255+'[1]УК ВР декабрь нар'!AD255+'[1]УК ВР декабрь нар'!AE255+'[1]УК ВР декабрь нар'!AF255+'[1]УК ВР декабрь нар'!AG255+'[1]УК ВР декабрь нар'!AH255+'[1]УК ВР декабрь нар'!AJ255+'[1]УК ВР декабрь нар'!AL255+'[1]УК ВР декабрь нар'!AN255+'[1]УК ВР декабрь нар'!AO255+'[1]УК ВР декабрь нар'!AP255+'[1]УК ВР декабрь нар'!AQ255+'[1]УК ВР декабрь нар'!AR255+'[1]УК ВР декабрь нар'!AT255</f>
        <v>6597.1500000000005</v>
      </c>
      <c r="I30" s="28"/>
    </row>
    <row r="31" spans="1:9" ht="36.75" hidden="1" customHeight="1" x14ac:dyDescent="0.3">
      <c r="A31" s="80" t="s">
        <v>32</v>
      </c>
      <c r="B31" s="85"/>
      <c r="C31" s="85"/>
      <c r="D31" s="85"/>
      <c r="E31" s="86"/>
      <c r="F31" s="25">
        <f>'[1]УК ВР декабрь нар'!AY255</f>
        <v>47485.949041586173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68">
        <f>SUM(F34:F38)+220625.83</f>
        <v>479850.92596500891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69"/>
      <c r="I33" s="28"/>
    </row>
    <row r="34" spans="1:9" ht="15.6" hidden="1" x14ac:dyDescent="0.3">
      <c r="A34" s="64" t="s">
        <v>16</v>
      </c>
      <c r="B34" s="64"/>
      <c r="C34" s="64"/>
      <c r="D34" s="64"/>
      <c r="E34" s="64"/>
      <c r="F34" s="25">
        <f>'[1]УК ВР декабрь нар'!CN255+'[1]УК ВР декабрь нар'!DU255</f>
        <v>119249.78056549974</v>
      </c>
      <c r="I34" s="28"/>
    </row>
    <row r="35" spans="1:9" ht="15.6" hidden="1" x14ac:dyDescent="0.3">
      <c r="A35" s="64" t="s">
        <v>31</v>
      </c>
      <c r="B35" s="64"/>
      <c r="C35" s="64"/>
      <c r="D35" s="64"/>
      <c r="E35" s="64"/>
      <c r="F35" s="25">
        <f>'[1]УК ВР декабрь нар'!CO255+'[1]УК ВР декабрь нар'!DV255</f>
        <v>25186.93075961843</v>
      </c>
      <c r="I35" s="28"/>
    </row>
    <row r="36" spans="1:9" ht="15.6" hidden="1" x14ac:dyDescent="0.3">
      <c r="A36" s="64" t="s">
        <v>18</v>
      </c>
      <c r="B36" s="64"/>
      <c r="C36" s="64"/>
      <c r="D36" s="64"/>
      <c r="E36" s="64"/>
      <c r="F36" s="25">
        <f>'[1]УК ВР декабрь нар'!CP255+'[1]УК ВР декабрь нар'!DW255</f>
        <v>11424.245000000003</v>
      </c>
      <c r="I36" s="28"/>
    </row>
    <row r="37" spans="1:9" ht="15.6" hidden="1" x14ac:dyDescent="0.3">
      <c r="A37" s="64" t="s">
        <v>19</v>
      </c>
      <c r="B37" s="64"/>
      <c r="C37" s="64"/>
      <c r="D37" s="64"/>
      <c r="E37" s="64"/>
      <c r="F37" s="25">
        <f>'[1]УК ВР декабрь нар'!AI255+'[1]УК ВР декабрь нар'!AJ255+'[1]УК ВР декабрь нар'!AS255+'[1]УК ВР декабрь нар'!BC255+'[1]УК ВР декабрь нар'!DB255+'[1]УК ВР декабрь нар'!EK255+'[1]УК ВР декабрь нар'!AM255</f>
        <v>0</v>
      </c>
      <c r="I37" s="28"/>
    </row>
    <row r="38" spans="1:9" ht="39.75" hidden="1" customHeight="1" x14ac:dyDescent="0.3">
      <c r="A38" s="80" t="s">
        <v>34</v>
      </c>
      <c r="B38" s="81"/>
      <c r="C38" s="81"/>
      <c r="D38" s="81"/>
      <c r="E38" s="82"/>
      <c r="F38" s="25">
        <f>'[1]УК ВР декабрь нар'!DG255+'[1]УК ВР декабрь нар'!EQ255</f>
        <v>103364.1396398908</v>
      </c>
      <c r="I38" s="28"/>
    </row>
    <row r="39" spans="1:9" ht="32.4" customHeight="1" x14ac:dyDescent="0.3">
      <c r="A39" s="71" t="s">
        <v>35</v>
      </c>
      <c r="B39" s="83"/>
      <c r="C39" s="83"/>
      <c r="D39" s="83"/>
      <c r="E39" s="84"/>
      <c r="F39" s="26">
        <f>SUM(F40:F48)+142913.2</f>
        <v>759093.71048853151</v>
      </c>
      <c r="I39" s="28"/>
    </row>
    <row r="40" spans="1:9" ht="15.6" hidden="1" x14ac:dyDescent="0.3">
      <c r="A40" s="75" t="s">
        <v>20</v>
      </c>
      <c r="B40" s="76"/>
      <c r="C40" s="76"/>
      <c r="D40" s="76"/>
      <c r="E40" s="77"/>
      <c r="F40" s="25">
        <f>'[1]УК ВР декабрь нар'!FB255+'[1]УК ВР декабрь нар'!FX255</f>
        <v>322416.15164086549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нар'!FC255+'[1]УК ВР декабрь нар'!FY255</f>
        <v>65833.438959819163</v>
      </c>
      <c r="I41" s="28"/>
    </row>
    <row r="42" spans="1:9" ht="15.6" hidden="1" customHeight="1" x14ac:dyDescent="0.3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64" t="s">
        <v>18</v>
      </c>
      <c r="B46" s="64"/>
      <c r="C46" s="64"/>
      <c r="D46" s="64"/>
      <c r="E46" s="65"/>
      <c r="F46" s="25">
        <f>'[1]УК ВР декабрь нар'!FD255+'[1]УК ВР декабрь нар'!FZ255</f>
        <v>2089.5311999999999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нар'!GG255+'[1]УК ВР декабрь нар'!FL255+'[1]УК ВР декабрь нар'!BB255+'[1]УК ВР декабрь нар'!AK255</f>
        <v>8640.1140000000014</v>
      </c>
      <c r="I47" s="28"/>
    </row>
    <row r="48" spans="1:9" ht="43.5" hidden="1" customHeight="1" x14ac:dyDescent="0.3">
      <c r="A48" s="80" t="s">
        <v>36</v>
      </c>
      <c r="B48" s="81"/>
      <c r="C48" s="81"/>
      <c r="D48" s="81"/>
      <c r="E48" s="82"/>
      <c r="F48" s="25">
        <f>'[1]УК ВР декабрь нар'!FS255+'[1]УК ВР декабрь нар'!GL255</f>
        <v>217201.27468784692</v>
      </c>
      <c r="I48" s="28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72" t="s">
        <v>47</v>
      </c>
      <c r="B50" s="73"/>
      <c r="C50" s="73"/>
      <c r="D50" s="73"/>
      <c r="E50" s="74"/>
      <c r="F50" s="26">
        <f>F25+F32+F39+F49</f>
        <v>1311361.3424596023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245657.77999999997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138438.04999999999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107219.73</v>
      </c>
      <c r="I53" s="28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5">
        <v>0</v>
      </c>
      <c r="I54" s="28"/>
    </row>
    <row r="55" spans="1:12" ht="15.6" x14ac:dyDescent="0.3">
      <c r="A55" s="78" t="s">
        <v>49</v>
      </c>
      <c r="B55" s="78"/>
      <c r="C55" s="78"/>
      <c r="D55" s="78"/>
      <c r="E55" s="78"/>
      <c r="F55" s="26">
        <f>F50+F51</f>
        <v>1557019.1224596023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1602006.56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1520376.31</v>
      </c>
      <c r="H57" s="28"/>
      <c r="I57" s="28"/>
    </row>
    <row r="58" spans="1:12" ht="15.6" x14ac:dyDescent="0.3">
      <c r="A58" s="70" t="s">
        <v>28</v>
      </c>
      <c r="B58" s="70"/>
      <c r="C58" s="70"/>
      <c r="D58" s="70"/>
      <c r="E58" s="70"/>
      <c r="F58" s="26">
        <f>F24+F56-F55</f>
        <v>-595098.60584521317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15</vt:lpstr>
      <vt:lpstr>'Елецкая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2018-04-02T11:51:59Z</cp:lastPrinted>
  <dcterms:created xsi:type="dcterms:W3CDTF">2013-05-24T09:13:10Z</dcterms:created>
  <dcterms:modified xsi:type="dcterms:W3CDTF">2019-03-01T08:22:56Z</dcterms:modified>
</cp:coreProperties>
</file>